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585" windowWidth="22410" windowHeight="9000"/>
  </bookViews>
  <sheets>
    <sheet name="Рзпр 2018" sheetId="1" r:id="rId1"/>
  </sheets>
  <definedNames>
    <definedName name="_xlnm._FilterDatabase" localSheetId="0" hidden="1">'Рзпр 2018'!$A$16:$D$67</definedName>
    <definedName name="_xlnm.Print_Titles" localSheetId="0">'Рзпр 2018'!$17:$20</definedName>
  </definedNames>
  <calcPr calcId="124519"/>
</workbook>
</file>

<file path=xl/calcChain.xml><?xml version="1.0" encoding="utf-8"?>
<calcChain xmlns="http://schemas.openxmlformats.org/spreadsheetml/2006/main">
  <c r="D66" i="1"/>
  <c r="D62"/>
  <c r="D58"/>
  <c r="D55"/>
  <c r="D52"/>
  <c r="D45"/>
  <c r="D42"/>
  <c r="D38"/>
  <c r="D33"/>
  <c r="D30"/>
  <c r="D28"/>
  <c r="D21"/>
  <c r="D68" s="1"/>
</calcChain>
</file>

<file path=xl/sharedStrings.xml><?xml version="1.0" encoding="utf-8"?>
<sst xmlns="http://schemas.openxmlformats.org/spreadsheetml/2006/main" count="66" uniqueCount="64">
  <si>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</si>
  <si>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</si>
  <si>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</si>
  <si>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</si>
  <si>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</si>
  <si>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</si>
  <si>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</si>
  <si>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</si>
  <si>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</si>
  <si>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</si>
  <si>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</si>
  <si>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</si>
  <si>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</si>
  <si>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</si>
  <si>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</si>
  <si>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</si>
  <si>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</si>
  <si>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</si>
  <si>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</si>
  <si>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</si>
  <si>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</si>
  <si>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</si>
  <si>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</si>
  <si>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</si>
  <si>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</si>
  <si>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</si>
  <si>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</si>
  <si>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</si>
  <si>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</si>
  <si>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</si>
  <si>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</si>
  <si>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</si>
  <si>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</si>
  <si>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</si>
  <si>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</si>
  <si>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</si>
  <si>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</si>
  <si>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</si>
  <si>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</si>
  <si>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</si>
  <si>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</si>
  <si>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</si>
  <si>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</si>
  <si>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</si>
  <si>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</si>
  <si>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</si>
  <si>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3</t>
  </si>
  <si>
    <t>2</t>
  </si>
  <si>
    <t xml:space="preserve">Подраздел </t>
  </si>
  <si>
    <t>Раздел</t>
  </si>
  <si>
    <t>Сумма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</si>
  <si>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</si>
  <si>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</si>
  <si>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</si>
  <si>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Распределение ассигнований на 2018 год</t>
  </si>
  <si>
    <t>от   "20" декабря  2017 года №186/17</t>
  </si>
  <si>
    <t>Рузского городского округа</t>
  </si>
  <si>
    <t>к решению Совета депутатов</t>
  </si>
  <si>
    <t>Приложение №7</t>
  </si>
  <si>
    <t>Итого:</t>
  </si>
  <si>
    <t>Приложение №5</t>
  </si>
  <si>
    <t>Сбор, удаление отходов и очистка сточных вод</t>
  </si>
  <si>
    <t>Московской области</t>
  </si>
  <si>
    <t xml:space="preserve">от  "28" ноября 2018 года №295/28 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</si>
</sst>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2" fillId="0" borderId="0"/>
    <xf numFmtId="0" fontId="3" fillId="0" borderId="0" applyProtection="0"/>
    <xf numFmtId="0" fontId="1" fillId="0" borderId="0"/>
    <xf numFmtId="0" fontId="6" fillId="6" borderId="7" applyNumberFormat="0" applyFont="0" applyAlignment="0" applyProtection="0"/>
    <xf numFmtId="0" fontId="2" fillId="0" borderId="0"/>
  </cellStyleXfs>
  <cellXfs count="47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0" xfId="4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49" fontId="4" fillId="7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165" fontId="5" fillId="9" borderId="1" xfId="5" applyNumberFormat="1" applyFont="1" applyFill="1" applyBorder="1" applyAlignment="1" applyProtection="1">
      <alignment horizontal="left" vertical="center" wrapText="1"/>
      <protection hidden="1"/>
    </xf>
    <xf numFmtId="164" fontId="5" fillId="9" borderId="1" xfId="5" applyNumberFormat="1" applyFont="1" applyFill="1" applyBorder="1" applyAlignment="1" applyProtection="1">
      <alignment horizontal="center" vertical="center"/>
      <protection hidden="1"/>
    </xf>
    <xf numFmtId="166" fontId="5" fillId="9" borderId="1" xfId="5" applyNumberFormat="1" applyFont="1" applyFill="1" applyBorder="1" applyAlignment="1" applyProtection="1">
      <alignment vertical="center"/>
      <protection hidden="1"/>
    </xf>
    <xf numFmtId="165" fontId="4" fillId="8" borderId="1" xfId="5" applyNumberFormat="1" applyFont="1" applyFill="1" applyBorder="1" applyAlignment="1" applyProtection="1">
      <alignment horizontal="left" vertical="center" wrapText="1"/>
      <protection hidden="1"/>
    </xf>
    <xf numFmtId="164" fontId="4" fillId="8" borderId="1" xfId="5" applyNumberFormat="1" applyFont="1" applyFill="1" applyBorder="1" applyAlignment="1" applyProtection="1">
      <alignment horizontal="center" vertical="center"/>
      <protection hidden="1"/>
    </xf>
    <xf numFmtId="166" fontId="4" fillId="8" borderId="1" xfId="5" applyNumberFormat="1" applyFont="1" applyFill="1" applyBorder="1" applyAlignment="1" applyProtection="1">
      <alignment vertical="center"/>
      <protection hidden="1"/>
    </xf>
    <xf numFmtId="165" fontId="4" fillId="0" borderId="1" xfId="5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5" applyNumberFormat="1" applyFont="1" applyFill="1" applyBorder="1" applyAlignment="1" applyProtection="1">
      <alignment horizontal="center" vertical="center"/>
      <protection hidden="1"/>
    </xf>
    <xf numFmtId="166" fontId="4" fillId="0" borderId="1" xfId="5" applyNumberFormat="1" applyFont="1" applyFill="1" applyBorder="1" applyAlignment="1" applyProtection="1">
      <alignment vertical="center"/>
      <protection hidden="1"/>
    </xf>
    <xf numFmtId="0" fontId="5" fillId="9" borderId="1" xfId="5" applyNumberFormat="1" applyFont="1" applyFill="1" applyBorder="1" applyAlignment="1" applyProtection="1">
      <alignment horizontal="left" vertical="center"/>
      <protection hidden="1"/>
    </xf>
    <xf numFmtId="0" fontId="5" fillId="9" borderId="1" xfId="5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4" fillId="7" borderId="0" xfId="0" applyNumberFormat="1" applyFont="1" applyFill="1" applyAlignment="1">
      <alignment horizontal="right" vertical="center"/>
    </xf>
    <xf numFmtId="0" fontId="4" fillId="3" borderId="4" xfId="2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3" xfId="2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6" xfId="3" applyNumberFormat="1" applyFont="1" applyFill="1" applyBorder="1" applyAlignment="1">
      <alignment horizontal="center" vertical="center" wrapText="1"/>
    </xf>
    <xf numFmtId="49" fontId="4" fillId="5" borderId="5" xfId="3" applyNumberFormat="1" applyFont="1" applyFill="1" applyBorder="1" applyAlignment="1">
      <alignment horizontal="center" vertical="center" wrapText="1"/>
    </xf>
    <xf numFmtId="166" fontId="4" fillId="3" borderId="4" xfId="2" applyNumberFormat="1" applyFont="1" applyFill="1" applyBorder="1" applyAlignment="1" applyProtection="1">
      <alignment horizontal="center" vertical="center" wrapText="1"/>
      <protection locked="0" hidden="1"/>
    </xf>
    <xf numFmtId="166" fontId="4" fillId="3" borderId="3" xfId="2" applyNumberFormat="1" applyFont="1" applyFill="1" applyBorder="1" applyAlignment="1" applyProtection="1">
      <alignment horizontal="center" vertical="center" wrapText="1"/>
      <protection locked="0" hidden="1"/>
    </xf>
    <xf numFmtId="166" fontId="4" fillId="3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4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2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5" xfId="5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F10" sqref="F10"/>
    </sheetView>
  </sheetViews>
  <sheetFormatPr defaultRowHeight="15"/>
  <cols>
    <col min="1" max="1" width="71.140625" style="13" customWidth="1"/>
    <col min="2" max="3" width="10.7109375" style="13" customWidth="1"/>
    <col min="4" max="4" width="16.7109375" style="13" customWidth="1"/>
  </cols>
  <sheetData>
    <row r="1" spans="1:4">
      <c r="A1" s="8"/>
      <c r="B1" s="32" t="s">
        <v>60</v>
      </c>
      <c r="C1" s="32"/>
      <c r="D1" s="32"/>
    </row>
    <row r="2" spans="1:4">
      <c r="A2" s="5"/>
      <c r="B2" s="32" t="s">
        <v>57</v>
      </c>
      <c r="C2" s="32"/>
      <c r="D2" s="32"/>
    </row>
    <row r="3" spans="1:4">
      <c r="A3" s="5"/>
      <c r="B3" s="32" t="s">
        <v>56</v>
      </c>
      <c r="C3" s="32"/>
      <c r="D3" s="32"/>
    </row>
    <row r="4" spans="1:4">
      <c r="A4" s="5"/>
      <c r="B4" s="31"/>
      <c r="C4" s="46" t="s">
        <v>62</v>
      </c>
      <c r="D4" s="46"/>
    </row>
    <row r="5" spans="1:4">
      <c r="A5" s="5"/>
      <c r="B5" s="32" t="s">
        <v>63</v>
      </c>
      <c r="C5" s="32"/>
      <c r="D5" s="32"/>
    </row>
    <row r="6" spans="1:4">
      <c r="A6" s="8"/>
      <c r="B6" s="9"/>
      <c r="C6" s="9"/>
      <c r="D6" s="7"/>
    </row>
    <row r="7" spans="1:4">
      <c r="A7" s="6"/>
      <c r="B7" s="35" t="s">
        <v>58</v>
      </c>
      <c r="C7" s="35"/>
      <c r="D7" s="35"/>
    </row>
    <row r="8" spans="1:4">
      <c r="A8" s="5"/>
      <c r="B8" s="32" t="s">
        <v>57</v>
      </c>
      <c r="C8" s="32"/>
      <c r="D8" s="32"/>
    </row>
    <row r="9" spans="1:4">
      <c r="A9" s="5"/>
      <c r="B9" s="32" t="s">
        <v>56</v>
      </c>
      <c r="C9" s="32"/>
      <c r="D9" s="32"/>
    </row>
    <row r="10" spans="1:4">
      <c r="A10" s="5"/>
      <c r="B10" s="32" t="s">
        <v>55</v>
      </c>
      <c r="C10" s="32"/>
      <c r="D10" s="32"/>
    </row>
    <row r="11" spans="1:4">
      <c r="A11" s="3"/>
      <c r="B11" s="4"/>
      <c r="C11" s="4"/>
      <c r="D11" s="1"/>
    </row>
    <row r="12" spans="1:4">
      <c r="A12" s="3"/>
      <c r="B12" s="2"/>
      <c r="C12" s="2"/>
      <c r="D12" s="1"/>
    </row>
    <row r="13" spans="1:4" ht="14.45" customHeight="1">
      <c r="A13" s="33" t="s">
        <v>54</v>
      </c>
      <c r="B13" s="33"/>
      <c r="C13" s="33"/>
      <c r="D13" s="33"/>
    </row>
    <row r="14" spans="1:4">
      <c r="A14" s="34" t="s">
        <v>53</v>
      </c>
      <c r="B14" s="34"/>
      <c r="C14" s="34"/>
      <c r="D14" s="34"/>
    </row>
    <row r="15" spans="1:4">
      <c r="A15" s="11"/>
      <c r="B15" s="12"/>
      <c r="C15" s="12"/>
      <c r="D15" s="10"/>
    </row>
    <row r="16" spans="1:4" s="15" customFormat="1">
      <c r="A16" s="14" t="s">
        <v>52</v>
      </c>
      <c r="B16" s="2"/>
      <c r="C16" s="2"/>
      <c r="D16" s="1"/>
    </row>
    <row r="17" spans="1:4" s="16" customFormat="1">
      <c r="A17" s="36" t="s">
        <v>51</v>
      </c>
      <c r="B17" s="39"/>
      <c r="C17" s="40"/>
      <c r="D17" s="41" t="s">
        <v>50</v>
      </c>
    </row>
    <row r="18" spans="1:4" s="16" customFormat="1">
      <c r="A18" s="37"/>
      <c r="B18" s="44" t="s">
        <v>49</v>
      </c>
      <c r="C18" s="44" t="s">
        <v>48</v>
      </c>
      <c r="D18" s="42"/>
    </row>
    <row r="19" spans="1:4" s="16" customFormat="1">
      <c r="A19" s="38"/>
      <c r="B19" s="45"/>
      <c r="C19" s="45"/>
      <c r="D19" s="43"/>
    </row>
    <row r="20" spans="1:4" s="16" customFormat="1">
      <c r="A20" s="17">
        <v>1</v>
      </c>
      <c r="B20" s="18" t="s">
        <v>47</v>
      </c>
      <c r="C20" s="18" t="s">
        <v>46</v>
      </c>
      <c r="D20" s="19">
        <v>4</v>
      </c>
    </row>
    <row r="21" spans="1:4" s="16" customFormat="1">
      <c r="A21" s="20" t="s">
        <v>45</v>
      </c>
      <c r="B21" s="21">
        <v>1</v>
      </c>
      <c r="C21" s="21">
        <v>0</v>
      </c>
      <c r="D21" s="22">
        <f>SUM(D22:D27)</f>
        <v>328736.59999999998</v>
      </c>
    </row>
    <row r="22" spans="1:4" s="16" customFormat="1" ht="30">
      <c r="A22" s="23" t="s">
        <v>44</v>
      </c>
      <c r="B22" s="24">
        <v>1</v>
      </c>
      <c r="C22" s="24">
        <v>2</v>
      </c>
      <c r="D22" s="25">
        <v>2133.4</v>
      </c>
    </row>
    <row r="23" spans="1:4" s="16" customFormat="1" ht="45">
      <c r="A23" s="23" t="s">
        <v>43</v>
      </c>
      <c r="B23" s="24">
        <v>1</v>
      </c>
      <c r="C23" s="24">
        <v>3</v>
      </c>
      <c r="D23" s="25">
        <v>4021.3</v>
      </c>
    </row>
    <row r="24" spans="1:4" s="16" customFormat="1" ht="45">
      <c r="A24" s="23" t="s">
        <v>42</v>
      </c>
      <c r="B24" s="24">
        <v>1</v>
      </c>
      <c r="C24" s="24">
        <v>4</v>
      </c>
      <c r="D24" s="25">
        <v>118268.1</v>
      </c>
    </row>
    <row r="25" spans="1:4" s="16" customFormat="1" ht="30">
      <c r="A25" s="23" t="s">
        <v>41</v>
      </c>
      <c r="B25" s="24">
        <v>1</v>
      </c>
      <c r="C25" s="24">
        <v>6</v>
      </c>
      <c r="D25" s="25">
        <v>21234</v>
      </c>
    </row>
    <row r="26" spans="1:4" s="16" customFormat="1">
      <c r="A26" s="23" t="s">
        <v>40</v>
      </c>
      <c r="B26" s="24">
        <v>1</v>
      </c>
      <c r="C26" s="24">
        <v>11</v>
      </c>
      <c r="D26" s="25">
        <v>3000</v>
      </c>
    </row>
    <row r="27" spans="1:4" s="16" customFormat="1">
      <c r="A27" s="23" t="s">
        <v>39</v>
      </c>
      <c r="B27" s="24">
        <v>1</v>
      </c>
      <c r="C27" s="24">
        <v>13</v>
      </c>
      <c r="D27" s="25">
        <v>180079.8</v>
      </c>
    </row>
    <row r="28" spans="1:4" s="16" customFormat="1">
      <c r="A28" s="20" t="s">
        <v>38</v>
      </c>
      <c r="B28" s="21">
        <v>2</v>
      </c>
      <c r="C28" s="21">
        <v>0</v>
      </c>
      <c r="D28" s="22">
        <f>D29</f>
        <v>1870</v>
      </c>
    </row>
    <row r="29" spans="1:4" s="16" customFormat="1">
      <c r="A29" s="23" t="s">
        <v>37</v>
      </c>
      <c r="B29" s="24">
        <v>2</v>
      </c>
      <c r="C29" s="24">
        <v>4</v>
      </c>
      <c r="D29" s="25">
        <v>1870</v>
      </c>
    </row>
    <row r="30" spans="1:4" s="16" customFormat="1" ht="28.5">
      <c r="A30" s="20" t="s">
        <v>36</v>
      </c>
      <c r="B30" s="21">
        <v>3</v>
      </c>
      <c r="C30" s="21">
        <v>0</v>
      </c>
      <c r="D30" s="22">
        <f>SUM(D31:D32)</f>
        <v>11815</v>
      </c>
    </row>
    <row r="31" spans="1:4" s="16" customFormat="1" ht="30">
      <c r="A31" s="23" t="s">
        <v>35</v>
      </c>
      <c r="B31" s="24">
        <v>3</v>
      </c>
      <c r="C31" s="24">
        <v>9</v>
      </c>
      <c r="D31" s="25">
        <v>2344</v>
      </c>
    </row>
    <row r="32" spans="1:4" s="16" customFormat="1" ht="30">
      <c r="A32" s="23" t="s">
        <v>34</v>
      </c>
      <c r="B32" s="24">
        <v>3</v>
      </c>
      <c r="C32" s="24">
        <v>14</v>
      </c>
      <c r="D32" s="25">
        <v>9471</v>
      </c>
    </row>
    <row r="33" spans="1:4" s="16" customFormat="1">
      <c r="A33" s="20" t="s">
        <v>33</v>
      </c>
      <c r="B33" s="21">
        <v>4</v>
      </c>
      <c r="C33" s="21">
        <v>0</v>
      </c>
      <c r="D33" s="22">
        <f>SUM(D34:D37)</f>
        <v>411578.10000000003</v>
      </c>
    </row>
    <row r="34" spans="1:4" s="16" customFormat="1">
      <c r="A34" s="23" t="s">
        <v>32</v>
      </c>
      <c r="B34" s="24">
        <v>4</v>
      </c>
      <c r="C34" s="24">
        <v>8</v>
      </c>
      <c r="D34" s="25">
        <v>56990.5</v>
      </c>
    </row>
    <row r="35" spans="1:4" s="16" customFormat="1">
      <c r="A35" s="23" t="s">
        <v>31</v>
      </c>
      <c r="B35" s="24">
        <v>4</v>
      </c>
      <c r="C35" s="24">
        <v>9</v>
      </c>
      <c r="D35" s="25">
        <v>313742.7</v>
      </c>
    </row>
    <row r="36" spans="1:4" s="16" customFormat="1">
      <c r="A36" s="23" t="s">
        <v>30</v>
      </c>
      <c r="B36" s="24">
        <v>4</v>
      </c>
      <c r="C36" s="24">
        <v>10</v>
      </c>
      <c r="D36" s="25">
        <v>13807.5</v>
      </c>
    </row>
    <row r="37" spans="1:4" s="16" customFormat="1">
      <c r="A37" s="23" t="s">
        <v>29</v>
      </c>
      <c r="B37" s="24">
        <v>4</v>
      </c>
      <c r="C37" s="24">
        <v>12</v>
      </c>
      <c r="D37" s="25">
        <v>27037.4</v>
      </c>
    </row>
    <row r="38" spans="1:4" s="16" customFormat="1">
      <c r="A38" s="20" t="s">
        <v>28</v>
      </c>
      <c r="B38" s="21">
        <v>5</v>
      </c>
      <c r="C38" s="21">
        <v>0</v>
      </c>
      <c r="D38" s="22">
        <f>SUM(D39:D41)</f>
        <v>1140299.3999999999</v>
      </c>
    </row>
    <row r="39" spans="1:4" s="16" customFormat="1">
      <c r="A39" s="23" t="s">
        <v>27</v>
      </c>
      <c r="B39" s="24">
        <v>5</v>
      </c>
      <c r="C39" s="24">
        <v>1</v>
      </c>
      <c r="D39" s="25">
        <v>357022.1</v>
      </c>
    </row>
    <row r="40" spans="1:4" s="16" customFormat="1">
      <c r="A40" s="23" t="s">
        <v>26</v>
      </c>
      <c r="B40" s="24">
        <v>5</v>
      </c>
      <c r="C40" s="24">
        <v>2</v>
      </c>
      <c r="D40" s="25">
        <v>339669.5</v>
      </c>
    </row>
    <row r="41" spans="1:4" s="16" customFormat="1">
      <c r="A41" s="23" t="s">
        <v>25</v>
      </c>
      <c r="B41" s="24">
        <v>5</v>
      </c>
      <c r="C41" s="24">
        <v>3</v>
      </c>
      <c r="D41" s="25">
        <v>443607.8</v>
      </c>
    </row>
    <row r="42" spans="1:4" s="16" customFormat="1">
      <c r="A42" s="20" t="s">
        <v>24</v>
      </c>
      <c r="B42" s="21">
        <v>6</v>
      </c>
      <c r="C42" s="21">
        <v>0</v>
      </c>
      <c r="D42" s="22">
        <f>SUM(D43:D44)</f>
        <v>360.4</v>
      </c>
    </row>
    <row r="43" spans="1:4" s="16" customFormat="1">
      <c r="A43" s="26" t="s">
        <v>61</v>
      </c>
      <c r="B43" s="27">
        <v>6</v>
      </c>
      <c r="C43" s="27">
        <v>2</v>
      </c>
      <c r="D43" s="28">
        <v>0</v>
      </c>
    </row>
    <row r="44" spans="1:4" s="16" customFormat="1">
      <c r="A44" s="23" t="s">
        <v>23</v>
      </c>
      <c r="B44" s="24">
        <v>6</v>
      </c>
      <c r="C44" s="24">
        <v>5</v>
      </c>
      <c r="D44" s="25">
        <v>360.4</v>
      </c>
    </row>
    <row r="45" spans="1:4" s="16" customFormat="1">
      <c r="A45" s="20" t="s">
        <v>22</v>
      </c>
      <c r="B45" s="21">
        <v>7</v>
      </c>
      <c r="C45" s="21">
        <v>0</v>
      </c>
      <c r="D45" s="22">
        <f>SUM(D46:D51)</f>
        <v>482830.4</v>
      </c>
    </row>
    <row r="46" spans="1:4" s="16" customFormat="1">
      <c r="A46" s="23" t="s">
        <v>21</v>
      </c>
      <c r="B46" s="24">
        <v>7</v>
      </c>
      <c r="C46" s="24">
        <v>1</v>
      </c>
      <c r="D46" s="25">
        <v>179336</v>
      </c>
    </row>
    <row r="47" spans="1:4" s="16" customFormat="1">
      <c r="A47" s="23" t="s">
        <v>20</v>
      </c>
      <c r="B47" s="24">
        <v>7</v>
      </c>
      <c r="C47" s="24">
        <v>2</v>
      </c>
      <c r="D47" s="25">
        <v>184000.8</v>
      </c>
    </row>
    <row r="48" spans="1:4" s="16" customFormat="1">
      <c r="A48" s="23" t="s">
        <v>19</v>
      </c>
      <c r="B48" s="24">
        <v>7</v>
      </c>
      <c r="C48" s="24">
        <v>3</v>
      </c>
      <c r="D48" s="25">
        <v>92794.4</v>
      </c>
    </row>
    <row r="49" spans="1:4" s="16" customFormat="1">
      <c r="A49" s="23" t="s">
        <v>18</v>
      </c>
      <c r="B49" s="24">
        <v>7</v>
      </c>
      <c r="C49" s="24">
        <v>5</v>
      </c>
      <c r="D49" s="25">
        <v>972.9</v>
      </c>
    </row>
    <row r="50" spans="1:4" s="16" customFormat="1">
      <c r="A50" s="23" t="s">
        <v>17</v>
      </c>
      <c r="B50" s="24">
        <v>7</v>
      </c>
      <c r="C50" s="24">
        <v>7</v>
      </c>
      <c r="D50" s="25">
        <v>13759.4</v>
      </c>
    </row>
    <row r="51" spans="1:4" s="16" customFormat="1">
      <c r="A51" s="23" t="s">
        <v>16</v>
      </c>
      <c r="B51" s="24">
        <v>7</v>
      </c>
      <c r="C51" s="24">
        <v>9</v>
      </c>
      <c r="D51" s="25">
        <v>11966.9</v>
      </c>
    </row>
    <row r="52" spans="1:4" s="16" customFormat="1">
      <c r="A52" s="20" t="s">
        <v>15</v>
      </c>
      <c r="B52" s="21">
        <v>8</v>
      </c>
      <c r="C52" s="21">
        <v>0</v>
      </c>
      <c r="D52" s="22">
        <f>SUM(D53:D54)</f>
        <v>251774.7</v>
      </c>
    </row>
    <row r="53" spans="1:4" s="16" customFormat="1">
      <c r="A53" s="23" t="s">
        <v>14</v>
      </c>
      <c r="B53" s="24">
        <v>8</v>
      </c>
      <c r="C53" s="24">
        <v>1</v>
      </c>
      <c r="D53" s="25">
        <v>245195</v>
      </c>
    </row>
    <row r="54" spans="1:4" s="16" customFormat="1">
      <c r="A54" s="23" t="s">
        <v>13</v>
      </c>
      <c r="B54" s="24">
        <v>8</v>
      </c>
      <c r="C54" s="24">
        <v>4</v>
      </c>
      <c r="D54" s="25">
        <v>6579.7</v>
      </c>
    </row>
    <row r="55" spans="1:4" s="16" customFormat="1">
      <c r="A55" s="20" t="s">
        <v>12</v>
      </c>
      <c r="B55" s="21">
        <v>10</v>
      </c>
      <c r="C55" s="21">
        <v>0</v>
      </c>
      <c r="D55" s="22">
        <f>SUM(D56:D57)</f>
        <v>20655.5</v>
      </c>
    </row>
    <row r="56" spans="1:4" s="16" customFormat="1">
      <c r="A56" s="23" t="s">
        <v>11</v>
      </c>
      <c r="B56" s="24">
        <v>10</v>
      </c>
      <c r="C56" s="24">
        <v>1</v>
      </c>
      <c r="D56" s="25">
        <v>12440</v>
      </c>
    </row>
    <row r="57" spans="1:4" s="16" customFormat="1">
      <c r="A57" s="23" t="s">
        <v>10</v>
      </c>
      <c r="B57" s="24">
        <v>10</v>
      </c>
      <c r="C57" s="24">
        <v>3</v>
      </c>
      <c r="D57" s="25">
        <v>8215.5</v>
      </c>
    </row>
    <row r="58" spans="1:4" s="16" customFormat="1">
      <c r="A58" s="20" t="s">
        <v>9</v>
      </c>
      <c r="B58" s="21">
        <v>11</v>
      </c>
      <c r="C58" s="21">
        <v>0</v>
      </c>
      <c r="D58" s="22">
        <f>SUM(D59:D61)</f>
        <v>139196.59999999998</v>
      </c>
    </row>
    <row r="59" spans="1:4" s="16" customFormat="1">
      <c r="A59" s="23" t="s">
        <v>8</v>
      </c>
      <c r="B59" s="24">
        <v>11</v>
      </c>
      <c r="C59" s="24">
        <v>1</v>
      </c>
      <c r="D59" s="25">
        <v>38110.400000000001</v>
      </c>
    </row>
    <row r="60" spans="1:4" s="16" customFormat="1">
      <c r="A60" s="23" t="s">
        <v>7</v>
      </c>
      <c r="B60" s="24">
        <v>11</v>
      </c>
      <c r="C60" s="24">
        <v>2</v>
      </c>
      <c r="D60" s="25">
        <v>93679.4</v>
      </c>
    </row>
    <row r="61" spans="1:4" s="16" customFormat="1">
      <c r="A61" s="23" t="s">
        <v>6</v>
      </c>
      <c r="B61" s="24">
        <v>11</v>
      </c>
      <c r="C61" s="24">
        <v>5</v>
      </c>
      <c r="D61" s="25">
        <v>7406.8</v>
      </c>
    </row>
    <row r="62" spans="1:4" s="16" customFormat="1">
      <c r="A62" s="20" t="s">
        <v>5</v>
      </c>
      <c r="B62" s="21">
        <v>12</v>
      </c>
      <c r="C62" s="21">
        <v>0</v>
      </c>
      <c r="D62" s="22">
        <f>SUM(D63:D65)</f>
        <v>17090.599999999999</v>
      </c>
    </row>
    <row r="63" spans="1:4" s="16" customFormat="1">
      <c r="A63" s="23" t="s">
        <v>4</v>
      </c>
      <c r="B63" s="24">
        <v>12</v>
      </c>
      <c r="C63" s="24">
        <v>1</v>
      </c>
      <c r="D63" s="25">
        <v>3714.7</v>
      </c>
    </row>
    <row r="64" spans="1:4" s="16" customFormat="1">
      <c r="A64" s="23" t="s">
        <v>3</v>
      </c>
      <c r="B64" s="24">
        <v>12</v>
      </c>
      <c r="C64" s="24">
        <v>2</v>
      </c>
      <c r="D64" s="25">
        <v>11388.8</v>
      </c>
    </row>
    <row r="65" spans="1:4" s="16" customFormat="1">
      <c r="A65" s="23" t="s">
        <v>2</v>
      </c>
      <c r="B65" s="24">
        <v>12</v>
      </c>
      <c r="C65" s="24">
        <v>4</v>
      </c>
      <c r="D65" s="25">
        <v>1987.1</v>
      </c>
    </row>
    <row r="66" spans="1:4" s="16" customFormat="1" ht="28.5">
      <c r="A66" s="20" t="s">
        <v>1</v>
      </c>
      <c r="B66" s="21">
        <v>13</v>
      </c>
      <c r="C66" s="21">
        <v>0</v>
      </c>
      <c r="D66" s="22">
        <f>D67</f>
        <v>1607</v>
      </c>
    </row>
    <row r="67" spans="1:4" s="16" customFormat="1">
      <c r="A67" s="23" t="s">
        <v>0</v>
      </c>
      <c r="B67" s="24">
        <v>13</v>
      </c>
      <c r="C67" s="24">
        <v>1</v>
      </c>
      <c r="D67" s="25">
        <v>1607</v>
      </c>
    </row>
    <row r="68" spans="1:4" s="16" customFormat="1">
      <c r="A68" s="29" t="s">
        <v>59</v>
      </c>
      <c r="B68" s="30"/>
      <c r="C68" s="30"/>
      <c r="D68" s="22">
        <f>D21+D28+D30+D33+D38+D42+D45+D52+D55+D58+D62+D66</f>
        <v>2807814.3000000003</v>
      </c>
    </row>
    <row r="69" spans="1:4" s="16" customFormat="1">
      <c r="A69" s="10"/>
      <c r="B69" s="10"/>
      <c r="C69" s="10"/>
      <c r="D69" s="10"/>
    </row>
  </sheetData>
  <mergeCells count="16">
    <mergeCell ref="A17:A19"/>
    <mergeCell ref="B17:C17"/>
    <mergeCell ref="D17:D19"/>
    <mergeCell ref="B18:B19"/>
    <mergeCell ref="C18:C19"/>
    <mergeCell ref="B9:D9"/>
    <mergeCell ref="B10:D10"/>
    <mergeCell ref="A13:D13"/>
    <mergeCell ref="A14:D14"/>
    <mergeCell ref="B1:D1"/>
    <mergeCell ref="B2:D2"/>
    <mergeCell ref="B3:D3"/>
    <mergeCell ref="B5:D5"/>
    <mergeCell ref="B7:D7"/>
    <mergeCell ref="B8:D8"/>
    <mergeCell ref="C4:D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2018</vt:lpstr>
      <vt:lpstr>'Рзпр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2018-11-29T12:43:50Z</cp:lastPrinted>
  <dcterms:created xsi:type="dcterms:W3CDTF">2018-06-29T09:32:48Z</dcterms:created>
  <dcterms:modified xsi:type="dcterms:W3CDTF">2018-12-04T07:15:53Z</dcterms:modified>
  <dc:description>exif_MSED_3feacf0906be1c75f881c0fbc0392812be1bac3619214eab26e04e68704541dd</dc:description>
</cp:coreProperties>
</file>